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906C060D-7097-4075-B9EB-CC66E6F3B3BB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Nová Smržovka Větrn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9" i="1"/>
  <c r="G12" i="1"/>
  <c r="G11" i="1"/>
  <c r="G10" i="1"/>
  <c r="G8" i="1"/>
  <c r="G7" i="1"/>
  <c r="G6" i="1"/>
  <c r="G4" i="1"/>
  <c r="G13" i="1" l="1"/>
  <c r="B15" i="1" s="1"/>
  <c r="B17" i="1" s="1"/>
</calcChain>
</file>

<file path=xl/sharedStrings.xml><?xml version="1.0" encoding="utf-8"?>
<sst xmlns="http://schemas.openxmlformats.org/spreadsheetml/2006/main" count="42" uniqueCount="38">
  <si>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</si>
  <si>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</si>
  <si>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</si>
  <si>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</si>
  <si>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</si>
  <si>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</si>
  <si>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</si>
  <si>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</si>
  <si>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</si>
  <si>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DIO</t>
  </si>
  <si>
    <t>kpl</t>
  </si>
  <si>
    <t>Cena bez  DPH</t>
  </si>
  <si>
    <t xml:space="preserve">       DPH</t>
  </si>
  <si>
    <t>Cena včetně DPH</t>
  </si>
  <si>
    <t>INVESTORSKÝ ROZPOČET</t>
  </si>
  <si>
    <t>RTS II/2024</t>
  </si>
  <si>
    <t>919 73-5112.R00</t>
  </si>
  <si>
    <t>899 43-1111.R00</t>
  </si>
  <si>
    <t>Výšková úprava šoupěte</t>
  </si>
  <si>
    <t>ks</t>
  </si>
  <si>
    <t>899 33-1111.R00</t>
  </si>
  <si>
    <t>57323-1123.R00</t>
  </si>
  <si>
    <t>599 14-2111.R00</t>
  </si>
  <si>
    <t>Výšková úprava poklopu šachty nebo uliční vpusti</t>
  </si>
  <si>
    <t xml:space="preserve">Úprava zálivky dil.spár hloubky do 4 cm š. do 4 cm,        11+9+15+13+6  </t>
  </si>
  <si>
    <t>Smržovka,oprava MK 2025,Nová Smržovka ul.Větrná p.č.2328</t>
  </si>
  <si>
    <t xml:space="preserve">Celkem </t>
  </si>
  <si>
    <t>příloha 2</t>
  </si>
  <si>
    <t>Řezání stávajícího živičného krytu tl. do 5 cm                                          11+9+15+13+6</t>
  </si>
  <si>
    <t xml:space="preserve">Postřik spojovací z KAE v množství 0,3 kg/m2,            401x6-(5x6)x2=2346 </t>
  </si>
  <si>
    <t>577 14-2112.R00</t>
  </si>
  <si>
    <t>Beton asfaltový ACO 11, nad 3 m, tl.5 cm,                     401x6-(5x6)x2=2346    </t>
  </si>
  <si>
    <t>979 08-2314.R00</t>
  </si>
  <si>
    <t>Vodorovná doprava suti a hmot po suchu do 2000 m  401x6-(5x6)x2=2346 x0,1225</t>
  </si>
  <si>
    <t>113 10-7222.RAC</t>
  </si>
  <si>
    <t>Odstranění asfaltobetonové vozovky, plocha nad 50 m2, v tl. 5 cm,401x6-(5x6)x2=2346 </t>
  </si>
  <si>
    <t>t</t>
  </si>
  <si>
    <t>celkem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</si>
</sst>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 wrapText="1"/>
    </xf>
    <xf numFmtId="164" fontId="0" fillId="0" borderId="0" xfId="0" applyNumberFormat="1" applyAlignment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3" totalsRowShown="0" headerRowDxfId="8" dataDxfId="7">
  <autoFilter ref="A3:G13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Kč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7"/>
  <sheetViews>
    <sheetView tabSelected="1" view="pageBreakPreview" zoomScaleNormal="100" zoomScaleSheetLayoutView="100" workbookViewId="0">
      <selection activeCell="F4" sqref="F4:F12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31" t="s">
        <v>14</v>
      </c>
      <c r="B1" s="31"/>
      <c r="C1" s="31"/>
      <c r="D1" s="31"/>
      <c r="E1" s="31"/>
      <c r="F1" s="31"/>
      <c r="G1" s="31"/>
    </row>
    <row r="2" spans="1:7" ht="18" customHeight="1" x14ac:dyDescent="0.25">
      <c r="A2" s="1" t="s">
        <v>27</v>
      </c>
      <c r="B2" s="32" t="s">
        <v>25</v>
      </c>
      <c r="C2" s="32"/>
      <c r="D2" s="32"/>
      <c r="E2" s="32"/>
      <c r="F2" s="32"/>
      <c r="G2" s="3" t="s">
        <v>15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25" t="s">
        <v>37</v>
      </c>
    </row>
    <row r="4" spans="1:7" ht="30" x14ac:dyDescent="0.25">
      <c r="A4" s="2">
        <v>1</v>
      </c>
      <c r="B4" s="22" t="s">
        <v>34</v>
      </c>
      <c r="C4" s="26" t="s">
        <v>35</v>
      </c>
      <c r="D4" s="2" t="s">
        <v>6</v>
      </c>
      <c r="E4" s="27">
        <v>2346</v>
      </c>
      <c r="F4" s="28"/>
      <c r="G4" s="7">
        <f>Tabulka134671293[[#This Row],[Počet MJ]]*Tabulka134671293[[#This Row],[Cena za MJ]]</f>
        <v>0</v>
      </c>
    </row>
    <row r="5" spans="1:7" ht="30" x14ac:dyDescent="0.25">
      <c r="A5" s="2">
        <v>2</v>
      </c>
      <c r="B5" s="30" t="s">
        <v>32</v>
      </c>
      <c r="C5" s="26" t="s">
        <v>33</v>
      </c>
      <c r="D5" s="2" t="s">
        <v>36</v>
      </c>
      <c r="E5" s="27">
        <v>287.38499999999999</v>
      </c>
      <c r="F5" s="28"/>
      <c r="G5" s="7">
        <f>Tabulka134671293[[#This Row],[Počet MJ]]*Tabulka134671293[[#This Row],[Cena za MJ]]</f>
        <v>0</v>
      </c>
    </row>
    <row r="6" spans="1:7" ht="30" x14ac:dyDescent="0.25">
      <c r="A6" s="2">
        <v>3</v>
      </c>
      <c r="B6" s="24" t="s">
        <v>16</v>
      </c>
      <c r="C6" s="26" t="s">
        <v>28</v>
      </c>
      <c r="D6" s="2" t="s">
        <v>7</v>
      </c>
      <c r="E6" s="27">
        <v>54</v>
      </c>
      <c r="F6" s="28"/>
      <c r="G6" s="7">
        <f>Tabulka134671293[[#This Row],[Počet MJ]]*Tabulka134671293[[#This Row],[Cena za MJ]]</f>
        <v>0</v>
      </c>
    </row>
    <row r="7" spans="1:7" x14ac:dyDescent="0.25">
      <c r="A7" s="2">
        <v>4</v>
      </c>
      <c r="B7" s="6" t="s">
        <v>17</v>
      </c>
      <c r="C7" s="6" t="s">
        <v>18</v>
      </c>
      <c r="D7" s="2" t="s">
        <v>19</v>
      </c>
      <c r="E7" s="29">
        <v>31</v>
      </c>
      <c r="F7" s="28"/>
      <c r="G7" s="7">
        <f>Tabulka134671293[[#This Row],[Počet MJ]]*Tabulka134671293[[#This Row],[Cena za MJ]]</f>
        <v>0</v>
      </c>
    </row>
    <row r="8" spans="1:7" x14ac:dyDescent="0.25">
      <c r="A8" s="2">
        <v>5</v>
      </c>
      <c r="B8" s="8" t="s">
        <v>20</v>
      </c>
      <c r="C8" s="26" t="s">
        <v>23</v>
      </c>
      <c r="D8" s="2" t="s">
        <v>19</v>
      </c>
      <c r="E8" s="27">
        <v>46</v>
      </c>
      <c r="F8" s="28"/>
      <c r="G8" s="7">
        <f>Tabulka134671293[[#This Row],[Počet MJ]]*Tabulka134671293[[#This Row],[Cena za MJ]]</f>
        <v>0</v>
      </c>
    </row>
    <row r="9" spans="1:7" ht="30" x14ac:dyDescent="0.25">
      <c r="A9" s="2">
        <v>6</v>
      </c>
      <c r="B9" s="23" t="s">
        <v>21</v>
      </c>
      <c r="C9" s="26" t="s">
        <v>29</v>
      </c>
      <c r="D9" s="2" t="s">
        <v>6</v>
      </c>
      <c r="E9" s="27">
        <v>2346</v>
      </c>
      <c r="F9" s="28"/>
      <c r="G9" s="7">
        <f>Tabulka134671293[[#This Row],[Počet MJ]]*Tabulka134671293[[#This Row],[Cena za MJ]]</f>
        <v>0</v>
      </c>
    </row>
    <row r="10" spans="1:7" ht="30" x14ac:dyDescent="0.25">
      <c r="A10" s="2">
        <v>7</v>
      </c>
      <c r="B10" s="8" t="s">
        <v>30</v>
      </c>
      <c r="C10" s="26" t="s">
        <v>31</v>
      </c>
      <c r="D10" s="2" t="s">
        <v>6</v>
      </c>
      <c r="E10" s="27">
        <v>2346</v>
      </c>
      <c r="F10" s="28"/>
      <c r="G10" s="7">
        <f>Tabulka134671293[[#This Row],[Počet MJ]]*Tabulka134671293[[#This Row],[Cena za MJ]]</f>
        <v>0</v>
      </c>
    </row>
    <row r="11" spans="1:7" ht="30" x14ac:dyDescent="0.25">
      <c r="A11" s="2">
        <v>8</v>
      </c>
      <c r="B11" s="9" t="s">
        <v>22</v>
      </c>
      <c r="C11" s="26" t="s">
        <v>24</v>
      </c>
      <c r="D11" s="2" t="s">
        <v>7</v>
      </c>
      <c r="E11" s="27">
        <v>54</v>
      </c>
      <c r="F11" s="28"/>
      <c r="G11" s="7">
        <f>Tabulka134671293[[#This Row],[Počet MJ]]*Tabulka134671293[[#This Row],[Cena za MJ]]</f>
        <v>0</v>
      </c>
    </row>
    <row r="12" spans="1:7" x14ac:dyDescent="0.25">
      <c r="A12" s="2">
        <v>9</v>
      </c>
      <c r="B12" s="8" t="s">
        <v>8</v>
      </c>
      <c r="C12" s="24" t="s">
        <v>9</v>
      </c>
      <c r="D12" s="2" t="s">
        <v>10</v>
      </c>
      <c r="E12" s="27">
        <v>1</v>
      </c>
      <c r="F12" s="28"/>
      <c r="G12" s="7">
        <f>Tabulka134671293[[#This Row],[Počet MJ]]*Tabulka134671293[[#This Row],[Cena za MJ]]</f>
        <v>0</v>
      </c>
    </row>
    <row r="13" spans="1:7" x14ac:dyDescent="0.25">
      <c r="A13" s="10" t="s">
        <v>26</v>
      </c>
      <c r="B13" s="10"/>
      <c r="C13" s="11"/>
      <c r="D13" s="2"/>
      <c r="E13" s="12"/>
      <c r="F13" s="3"/>
      <c r="G13" s="4">
        <f>SUM(G4:G12)</f>
        <v>0</v>
      </c>
    </row>
    <row r="14" spans="1:7" x14ac:dyDescent="0.25">
      <c r="A14" s="10"/>
      <c r="B14" s="10"/>
      <c r="C14" s="11"/>
      <c r="D14" s="2"/>
      <c r="E14" s="12"/>
      <c r="F14" s="3"/>
      <c r="G14" s="4"/>
    </row>
    <row r="15" spans="1:7" x14ac:dyDescent="0.25">
      <c r="A15" s="5" t="s">
        <v>11</v>
      </c>
      <c r="B15" s="12">
        <f>G13</f>
        <v>0</v>
      </c>
      <c r="C15" s="5"/>
      <c r="D15" s="2"/>
      <c r="E15" s="13"/>
      <c r="F15" s="3"/>
      <c r="G15" s="4"/>
    </row>
    <row r="16" spans="1:7" x14ac:dyDescent="0.25">
      <c r="A16" s="2" t="s">
        <v>12</v>
      </c>
      <c r="B16" s="14">
        <v>0.21</v>
      </c>
      <c r="C16" s="5"/>
      <c r="D16" s="2"/>
      <c r="E16" s="13"/>
      <c r="F16" s="3"/>
      <c r="G16" s="4"/>
    </row>
    <row r="17" spans="1:7" x14ac:dyDescent="0.25">
      <c r="A17" s="15" t="s">
        <v>13</v>
      </c>
      <c r="B17" s="16">
        <f>B15+(B15*B16)</f>
        <v>0</v>
      </c>
      <c r="C17" s="11"/>
      <c r="D17" s="2"/>
      <c r="E17" s="12"/>
      <c r="F17" s="3"/>
      <c r="G17" s="4"/>
    </row>
    <row r="18" spans="1:7" x14ac:dyDescent="0.25">
      <c r="A18" s="10"/>
      <c r="B18" s="10"/>
      <c r="C18" s="11"/>
      <c r="D18" s="2"/>
      <c r="E18" s="12"/>
      <c r="F18" s="3"/>
      <c r="G18" s="4"/>
    </row>
    <row r="19" spans="1:7" x14ac:dyDescent="0.25">
      <c r="A19" s="10"/>
      <c r="B19" s="10"/>
      <c r="C19" s="11"/>
      <c r="D19" s="2"/>
      <c r="E19" s="12"/>
      <c r="F19" s="3"/>
      <c r="G19" s="4"/>
    </row>
    <row r="20" spans="1:7" x14ac:dyDescent="0.25">
      <c r="A20" s="5"/>
      <c r="B20" s="12"/>
      <c r="C20" s="11"/>
      <c r="D20" s="2"/>
      <c r="E20" s="12"/>
      <c r="F20" s="3"/>
      <c r="G20" s="4"/>
    </row>
    <row r="21" spans="1:7" x14ac:dyDescent="0.25">
      <c r="A21" s="2"/>
      <c r="B21" s="14"/>
      <c r="C21" s="11"/>
      <c r="D21" s="2"/>
      <c r="E21" s="12"/>
      <c r="F21" s="3"/>
      <c r="G21" s="4"/>
    </row>
    <row r="22" spans="1:7" x14ac:dyDescent="0.25">
      <c r="A22" s="15"/>
      <c r="B22" s="16"/>
      <c r="C22" s="11"/>
      <c r="D22" s="2"/>
      <c r="E22" s="12"/>
      <c r="F22" s="3"/>
      <c r="G22" s="4"/>
    </row>
    <row r="23" spans="1:7" x14ac:dyDescent="0.25">
      <c r="A23" s="10"/>
      <c r="B23" s="10"/>
      <c r="C23" s="11"/>
      <c r="D23" s="2"/>
      <c r="E23" s="12"/>
      <c r="F23" s="3"/>
      <c r="G23" s="4"/>
    </row>
    <row r="24" spans="1:7" x14ac:dyDescent="0.25">
      <c r="A24" s="10"/>
      <c r="B24" s="10"/>
      <c r="C24" s="11"/>
      <c r="D24" s="2"/>
      <c r="E24" s="12"/>
      <c r="F24" s="3"/>
      <c r="G24" s="4"/>
    </row>
    <row r="25" spans="1:7" x14ac:dyDescent="0.25">
      <c r="A25" s="10"/>
      <c r="B25" s="10"/>
      <c r="C25" s="11"/>
      <c r="D25" s="2"/>
      <c r="E25" s="12"/>
      <c r="F25" s="3"/>
      <c r="G25" s="4"/>
    </row>
    <row r="26" spans="1:7" x14ac:dyDescent="0.25">
      <c r="A26" s="10"/>
      <c r="B26" s="10"/>
      <c r="C26" s="11"/>
      <c r="D26" s="2"/>
      <c r="E26" s="12"/>
      <c r="F26" s="3"/>
      <c r="G26" s="4"/>
    </row>
    <row r="27" spans="1:7" x14ac:dyDescent="0.25">
      <c r="A27" s="5"/>
      <c r="B27" s="5"/>
      <c r="C27" s="17"/>
      <c r="D27" s="18"/>
      <c r="E27" s="19"/>
      <c r="F27" s="20"/>
      <c r="G27" s="21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Nová Smržovka Větrná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2024-10-06T17:53:46Z</cp:lastPrinted>
  <dcterms:created xsi:type="dcterms:W3CDTF">2024-04-30T12:53:35Z</dcterms:created>
  <dcterms:modified xsi:type="dcterms:W3CDTF">2024-11-25T09:46:12Z</dcterms:modified>
</cp:coreProperties>
</file>